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C:\Users\andkac\Desktop\03 Pirkimo dokumentai\"/>
    </mc:Choice>
  </mc:AlternateContent>
  <xr:revisionPtr revIDLastSave="0" documentId="13_ncr:1_{33791C6B-3860-4624-A08F-C080C5478DA2}" xr6:coauthVersionLast="47" xr6:coauthVersionMax="47" xr10:uidLastSave="{00000000-0000-0000-0000-000000000000}"/>
  <bookViews>
    <workbookView xWindow="-120" yWindow="-120" windowWidth="29040" windowHeight="15720" xr2:uid="{C7E5DEC3-DC6B-4551-A493-6DEB469C9426}"/>
  </bookViews>
  <sheets>
    <sheet name="Sheet1" sheetId="1" r:id="rId1"/>
  </sheets>
  <definedNames>
    <definedName name="_ftn1" localSheetId="0">Sheet1!#REF!</definedName>
    <definedName name="_ftn2" localSheetId="0">Sheet1!#REF!</definedName>
    <definedName name="_ftn3" localSheetId="0">Sheet1!#REF!</definedName>
    <definedName name="_ftn4" localSheetId="0">Sheet1!#REF!</definedName>
    <definedName name="_ftnref1" localSheetId="0">Sheet1!#REF!</definedName>
    <definedName name="_ftnref2" localSheetId="0">Sheet1!#REF!</definedName>
    <definedName name="_ftnref3" localSheetId="0">Sheet1!#REF!</definedName>
    <definedName name="_ftnref4" localSheetId="0">Sheet1!#REF!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39" i="1" l="1"/>
  <c r="L15" i="1"/>
  <c r="L8" i="1"/>
  <c r="L6" i="1"/>
  <c r="L38" i="1"/>
  <c r="L37" i="1"/>
  <c r="L36" i="1"/>
  <c r="L35" i="1"/>
  <c r="L34" i="1"/>
  <c r="L33" i="1"/>
  <c r="L32" i="1"/>
  <c r="L40" i="1" l="1"/>
  <c r="L41" i="1" s="1"/>
</calcChain>
</file>

<file path=xl/sharedStrings.xml><?xml version="1.0" encoding="utf-8"?>
<sst xmlns="http://schemas.openxmlformats.org/spreadsheetml/2006/main" count="137" uniqueCount="87">
  <si>
    <t>Eil. Nr.</t>
  </si>
  <si>
    <t>Tyrimo terpė</t>
  </si>
  <si>
    <t>Reikalingos nustatyti medžiagos</t>
  </si>
  <si>
    <t>Reikalingos nustatyti analitės</t>
  </si>
  <si>
    <t>CAS Nr.</t>
  </si>
  <si>
    <r>
      <t>1.</t>
    </r>
    <r>
      <rPr>
        <sz val="7"/>
        <color theme="1"/>
        <rFont val="Times New Roman"/>
        <family val="1"/>
      </rPr>
      <t xml:space="preserve">       </t>
    </r>
    <r>
      <rPr>
        <sz val="10"/>
        <color theme="1"/>
        <rFont val="Times New Roman"/>
        <family val="1"/>
      </rPr>
      <t> </t>
    </r>
  </si>
  <si>
    <t>-</t>
  </si>
  <si>
    <r>
      <t>3.</t>
    </r>
    <r>
      <rPr>
        <sz val="7"/>
        <color theme="1"/>
        <rFont val="Times New Roman"/>
        <family val="1"/>
      </rPr>
      <t xml:space="preserve">       </t>
    </r>
    <r>
      <rPr>
        <sz val="10"/>
        <color theme="1"/>
        <rFont val="Times New Roman"/>
        <family val="1"/>
      </rPr>
      <t> </t>
    </r>
  </si>
  <si>
    <t>Pesticidai</t>
  </si>
  <si>
    <t>Transportavimas</t>
  </si>
  <si>
    <t>Preliminarus mėginių kiekis sutarties galiojimo laikotarpiu, vnt.</t>
  </si>
  <si>
    <t>Paslaugos įkainis,  Eur be PVM / vnt.</t>
  </si>
  <si>
    <t>Kaina, Eur be PVM</t>
  </si>
  <si>
    <t xml:space="preserve">Siuntos svoris iki 1,49 kg.  </t>
  </si>
  <si>
    <t xml:space="preserve">Siuntos svoris nuo 1,5 kg. iki 2,49 kg. </t>
  </si>
  <si>
    <t xml:space="preserve">Siuntos svoris nuo 2,5 kg. iki 4,99 kg. </t>
  </si>
  <si>
    <t>Siuntos svoris nuo 5 kg. iki 9,99 kg. </t>
  </si>
  <si>
    <t>Siuntos svoris nuo 10 kg. iki 14,99 kg. </t>
  </si>
  <si>
    <t>Siuntos svoris nuo 15 kg. iki 19,99 kg. </t>
  </si>
  <si>
    <t>Indų mėginiams pristatymas / mėginių paėmimas tyrimams:</t>
  </si>
  <si>
    <t xml:space="preserve">Siuntos svoris nuo 20 kg. iki 25 kg. </t>
  </si>
  <si>
    <t>Bendra palyginamoji kaina, EUR be PVM</t>
  </si>
  <si>
    <t>Bendra palyginamoji kaina, EUR su PVM**</t>
  </si>
  <si>
    <t>(nurodyti taikomo PVM dydį, proc.)</t>
  </si>
  <si>
    <t>Preliminarus siuntimų kiekis sutarties galiojimo laikotarpiu, siuntimai</t>
  </si>
  <si>
    <t>Aldrinas</t>
  </si>
  <si>
    <t>309-00-2</t>
  </si>
  <si>
    <t>Dieldrinas</t>
  </si>
  <si>
    <t>60-57-1</t>
  </si>
  <si>
    <t>Endrinas</t>
  </si>
  <si>
    <t>72-20-8</t>
  </si>
  <si>
    <t>Izodrinas</t>
  </si>
  <si>
    <t>465-73-6</t>
  </si>
  <si>
    <t xml:space="preserve">Endosulfanas (alpha) </t>
  </si>
  <si>
    <t>959-98-8</t>
  </si>
  <si>
    <t>Endosulfanas (beta)</t>
  </si>
  <si>
    <t>33213-65-9</t>
  </si>
  <si>
    <t>Heksachlorcikloheksanas (alfa-HCH)</t>
  </si>
  <si>
    <t>319-84-6</t>
  </si>
  <si>
    <t xml:space="preserve"> Heksachlorcikloheksanas (beta-HCH)</t>
  </si>
  <si>
    <t>319-85-7</t>
  </si>
  <si>
    <t xml:space="preserve"> Heksachlorcikloheksanas (gama-HCH)</t>
  </si>
  <si>
    <t>58-89-9</t>
  </si>
  <si>
    <t>Pentachlorbenzenas</t>
  </si>
  <si>
    <t>608-93-5</t>
  </si>
  <si>
    <t>o,p'-DDT</t>
  </si>
  <si>
    <t>789-02-6</t>
  </si>
  <si>
    <t>p,p'-DDT</t>
  </si>
  <si>
    <t>50-29-3</t>
  </si>
  <si>
    <t>o,p'-DDE</t>
  </si>
  <si>
    <t>3424-82-6</t>
  </si>
  <si>
    <t>p,p'-DDE</t>
  </si>
  <si>
    <t>72-55-9</t>
  </si>
  <si>
    <t>o,p'-DDD</t>
  </si>
  <si>
    <t>53-19-0</t>
  </si>
  <si>
    <t>p,p'-DDD</t>
  </si>
  <si>
    <t>72-54-8</t>
  </si>
  <si>
    <t>PCB 28</t>
  </si>
  <si>
    <t>7012-37-5</t>
  </si>
  <si>
    <t>PCB 52</t>
  </si>
  <si>
    <t>35693-99-3</t>
  </si>
  <si>
    <t>37680-73-2</t>
  </si>
  <si>
    <t>31508-00-6</t>
  </si>
  <si>
    <t>35065-28-2</t>
  </si>
  <si>
    <t>35065-27-1</t>
  </si>
  <si>
    <t>35065-29-3</t>
  </si>
  <si>
    <t>Vienos siuntos kaina, EUR be PVM</t>
  </si>
  <si>
    <t>Nurodoma Bendra palyginamoji kaina skirta tik tiekėjų pasiūlymų palyginimui ir į sutartį perkelta nebus. Nurodytas preliminarus Pirkimo objekto kiekis. Pirkėjas Paslaugas pirks pagal poreikį ir nurodytus įkainius už ne didesnę kaip techninėje specifikacijoje nurodomą vertę Sutarties galiojimo laikotarpiu. Pirkėjas neįsipareigoja nupirkti viso nurodyto kiekio.
Preliminarus kiekis nėra Pirkėjo įsipareigojimas Laimėjusiam Dalyviui sumokėti nurodytą sumą sutarties galiojimo laikotarpiu ir bus naudojama tik pasiūlymų vertinimui. Laimėjusiam Dalyviui bus sumokama tik už faktišką kiekį</t>
  </si>
  <si>
    <t>Siektina metodo nustatymo (kiekybinio įvertinimo) riba</t>
  </si>
  <si>
    <t>Aplinkos kokybės standarto (AKS) vertė</t>
  </si>
  <si>
    <t>2 pirkimo objekto dalis</t>
  </si>
  <si>
    <r>
      <t>2.</t>
    </r>
    <r>
      <rPr>
        <sz val="7"/>
        <color theme="1"/>
        <rFont val="Times New Roman"/>
        <family val="1"/>
      </rPr>
      <t xml:space="preserve">       </t>
    </r>
    <r>
      <rPr>
        <sz val="10"/>
        <color theme="1"/>
        <rFont val="Times New Roman"/>
        <family val="1"/>
      </rPr>
      <t> </t>
    </r>
  </si>
  <si>
    <t>Biota</t>
  </si>
  <si>
    <t>Heptachloras ir heptachloro epoksidas</t>
  </si>
  <si>
    <t>Heptachloras</t>
  </si>
  <si>
    <t>76-44-8</t>
  </si>
  <si>
    <t>0,002 μg/kg</t>
  </si>
  <si>
    <t xml:space="preserve">0,0067 μg/kg </t>
  </si>
  <si>
    <t>Heptachloro epoksidas</t>
  </si>
  <si>
    <t>1024-57-3</t>
  </si>
  <si>
    <t>0,0067 μg/kg</t>
  </si>
  <si>
    <t>Polichlorinti bifenilai</t>
  </si>
  <si>
    <t xml:space="preserve">PCB 101 </t>
  </si>
  <si>
    <t xml:space="preserve">PCB 118 </t>
  </si>
  <si>
    <t xml:space="preserve">PCB 138 </t>
  </si>
  <si>
    <t xml:space="preserve">PCB 153 </t>
  </si>
  <si>
    <t xml:space="preserve">PCB 180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</si>
</sst>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Aptos Narrow"/>
      <family val="2"/>
      <charset val="186"/>
      <scheme val="minor"/>
    </font>
    <font>
      <b/>
      <sz val="10"/>
      <color theme="1"/>
      <name val="Times New Roman"/>
      <family val="1"/>
    </font>
    <font>
      <sz val="10"/>
      <color theme="1"/>
      <name val="Times New Roman"/>
      <family val="1"/>
    </font>
    <font>
      <sz val="7"/>
      <color theme="1"/>
      <name val="Times New Roman"/>
      <family val="1"/>
    </font>
    <font>
      <sz val="11"/>
      <color rgb="FFFF0000"/>
      <name val="Aptos Narrow"/>
      <family val="2"/>
      <charset val="186"/>
      <scheme val="minor"/>
    </font>
  </fonts>
  <fills count="4">
    <fill>
      <patternFill patternType="none"/>
    </fill>
    <fill>
      <patternFill patternType="gray125"/>
    </fill>
    <fill>
      <patternFill patternType="solid">
        <fgColor theme="3" tint="0.89999084444715716"/>
        <bgColor indexed="64"/>
      </patternFill>
    </fill>
    <fill>
      <patternFill patternType="solid">
        <fgColor theme="0" tint="-0.14999847407452621"/>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s>
  <cellStyleXfs count="1">
    <xf numFmtId="0" fontId="0" fillId="0" borderId="0"/>
  </cellStyleXfs>
  <cellXfs count="50">
    <xf numFmtId="0" fontId="0" fillId="0" borderId="0" xfId="0"/>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3" xfId="0" applyFont="1" applyBorder="1" applyAlignment="1">
      <alignment horizontal="center" vertical="center" wrapText="1"/>
    </xf>
    <xf numFmtId="0" fontId="2" fillId="0" borderId="0" xfId="0" applyFont="1" applyAlignment="1">
      <alignment horizontal="center" vertical="center" wrapText="1"/>
    </xf>
    <xf numFmtId="0" fontId="0" fillId="0" borderId="7" xfId="0" applyBorder="1"/>
    <xf numFmtId="0" fontId="2" fillId="0" borderId="1" xfId="0" applyFont="1" applyBorder="1" applyAlignment="1">
      <alignment horizontal="center" vertical="center" wrapText="1"/>
    </xf>
    <xf numFmtId="0" fontId="0" fillId="0" borderId="8" xfId="0" applyBorder="1"/>
    <xf numFmtId="0" fontId="2" fillId="0" borderId="0" xfId="0" applyFont="1" applyAlignment="1">
      <alignment horizontal="center" vertical="top"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2" fillId="0" borderId="4" xfId="0" applyFont="1" applyBorder="1" applyAlignment="1">
      <alignment vertical="top" wrapText="1"/>
    </xf>
    <xf numFmtId="2" fontId="0" fillId="3" borderId="8" xfId="0" applyNumberFormat="1" applyFill="1" applyBorder="1"/>
    <xf numFmtId="2" fontId="0" fillId="0" borderId="1" xfId="0" applyNumberFormat="1" applyBorder="1" applyAlignment="1">
      <alignment horizontal="center" vertical="center"/>
    </xf>
    <xf numFmtId="2" fontId="0" fillId="3" borderId="0" xfId="0" applyNumberFormat="1" applyFill="1"/>
    <xf numFmtId="0" fontId="2" fillId="0" borderId="3" xfId="0" applyFont="1" applyBorder="1" applyAlignment="1">
      <alignment vertical="top" wrapText="1"/>
    </xf>
    <xf numFmtId="2" fontId="0" fillId="3" borderId="1" xfId="0" applyNumberFormat="1" applyFill="1" applyBorder="1"/>
    <xf numFmtId="0" fontId="0" fillId="0" borderId="2" xfId="0" applyBorder="1"/>
    <xf numFmtId="2" fontId="0" fillId="0" borderId="6" xfId="0" applyNumberFormat="1" applyBorder="1" applyAlignment="1">
      <alignment horizontal="center" vertical="center"/>
    </xf>
    <xf numFmtId="0" fontId="4" fillId="0" borderId="7" xfId="0" applyFont="1" applyBorder="1"/>
    <xf numFmtId="9" fontId="0" fillId="3" borderId="1" xfId="0" applyNumberFormat="1" applyFill="1" applyBorder="1"/>
    <xf numFmtId="2" fontId="0" fillId="0" borderId="3" xfId="0" applyNumberFormat="1" applyBorder="1" applyAlignment="1">
      <alignment horizontal="center" vertical="center"/>
    </xf>
    <xf numFmtId="0" fontId="1" fillId="2" borderId="5" xfId="0" applyFont="1" applyFill="1" applyBorder="1" applyAlignment="1">
      <alignment horizontal="center" vertical="center" wrapText="1"/>
    </xf>
    <xf numFmtId="0" fontId="2" fillId="0" borderId="8" xfId="0" applyFont="1" applyBorder="1" applyAlignment="1">
      <alignment horizontal="center" vertical="center"/>
    </xf>
    <xf numFmtId="0" fontId="1" fillId="2" borderId="7" xfId="0" applyFont="1" applyFill="1" applyBorder="1" applyAlignment="1">
      <alignment vertical="center" wrapText="1"/>
    </xf>
    <xf numFmtId="0" fontId="1" fillId="2" borderId="1" xfId="0" applyFont="1" applyFill="1" applyBorder="1" applyAlignment="1">
      <alignment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2" xfId="0" applyFont="1" applyBorder="1" applyAlignment="1">
      <alignment horizontal="center" vertical="center" wrapText="1"/>
    </xf>
    <xf numFmtId="0" fontId="2" fillId="0" borderId="7" xfId="0" applyFont="1" applyBorder="1" applyAlignment="1">
      <alignment horizontal="center"/>
    </xf>
    <xf numFmtId="0" fontId="2" fillId="0" borderId="8" xfId="0" applyFont="1" applyBorder="1" applyAlignment="1">
      <alignment horizontal="center"/>
    </xf>
    <xf numFmtId="0" fontId="2" fillId="0" borderId="2" xfId="0" applyFont="1" applyBorder="1" applyAlignment="1">
      <alignment horizontal="center"/>
    </xf>
    <xf numFmtId="0" fontId="2" fillId="0" borderId="0" xfId="0" applyFont="1" applyAlignment="1">
      <alignment horizontal="center" vertical="center" wrapText="1"/>
    </xf>
    <xf numFmtId="0" fontId="0" fillId="3" borderId="6" xfId="0" applyFill="1" applyBorder="1" applyAlignment="1">
      <alignment horizontal="center"/>
    </xf>
    <xf numFmtId="0" fontId="0" fillId="3" borderId="4" xfId="0" applyFill="1" applyBorder="1" applyAlignment="1">
      <alignment horizontal="center"/>
    </xf>
    <xf numFmtId="0" fontId="0" fillId="3" borderId="3" xfId="0" applyFill="1" applyBorder="1" applyAlignment="1">
      <alignment horizontal="center"/>
    </xf>
    <xf numFmtId="2" fontId="0" fillId="0" borderId="6" xfId="0" applyNumberFormat="1" applyBorder="1" applyAlignment="1">
      <alignment horizontal="center" vertical="center"/>
    </xf>
    <xf numFmtId="2" fontId="0" fillId="0" borderId="4" xfId="0" applyNumberFormat="1" applyBorder="1" applyAlignment="1">
      <alignment horizontal="center" vertical="center"/>
    </xf>
    <xf numFmtId="2" fontId="0" fillId="0" borderId="3" xfId="0" applyNumberFormat="1" applyBorder="1" applyAlignment="1">
      <alignment horizontal="center" vertical="center"/>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2" fillId="0" borderId="6" xfId="0" applyFont="1" applyBorder="1" applyAlignment="1">
      <alignment horizontal="center" vertical="center" wrapText="1"/>
    </xf>
    <xf numFmtId="0" fontId="2" fillId="0" borderId="4" xfId="0" applyFont="1" applyBorder="1" applyAlignment="1">
      <alignment horizontal="center" vertical="center" wrapText="1"/>
    </xf>
    <xf numFmtId="0" fontId="2" fillId="0" borderId="3" xfId="0" applyFont="1" applyBorder="1" applyAlignment="1">
      <alignment horizontal="center" vertical="center" wrapText="1"/>
    </xf>
    <xf numFmtId="0" fontId="2" fillId="0" borderId="6" xfId="0" applyFont="1" applyBorder="1" applyAlignment="1">
      <alignment horizontal="left" vertical="center" wrapText="1" indent="4"/>
    </xf>
    <xf numFmtId="0" fontId="2" fillId="0" borderId="4" xfId="0" applyFont="1" applyBorder="1" applyAlignment="1">
      <alignment horizontal="left" vertical="center" wrapText="1" indent="4"/>
    </xf>
    <xf numFmtId="0" fontId="2" fillId="0" borderId="3" xfId="0" applyFont="1" applyBorder="1" applyAlignment="1">
      <alignment horizontal="left" vertical="center" wrapText="1" indent="4"/>
    </xf>
    <xf numFmtId="0" fontId="2" fillId="0" borderId="5" xfId="0" applyFont="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F6E5B9-594A-49B5-BCC1-94D0FB940615}">
  <dimension ref="C1:L44"/>
  <sheetViews>
    <sheetView tabSelected="1" zoomScale="70" zoomScaleNormal="70" workbookViewId="0">
      <selection activeCell="N37" sqref="N37"/>
    </sheetView>
  </sheetViews>
  <sheetFormatPr defaultRowHeight="15" x14ac:dyDescent="0.25"/>
  <cols>
    <col min="3" max="3" width="13" customWidth="1"/>
    <col min="4" max="4" width="15.5703125" customWidth="1"/>
    <col min="5" max="11" width="13" customWidth="1"/>
    <col min="12" max="12" width="13.85546875" customWidth="1"/>
  </cols>
  <sheetData>
    <row r="1" spans="3:12" x14ac:dyDescent="0.25">
      <c r="C1" t="s">
        <v>70</v>
      </c>
    </row>
    <row r="4" spans="3:12" ht="15.75" thickBot="1" x14ac:dyDescent="0.3"/>
    <row r="5" spans="3:12" ht="90" thickBot="1" x14ac:dyDescent="0.3">
      <c r="C5" s="9" t="s">
        <v>0</v>
      </c>
      <c r="D5" s="10" t="s">
        <v>1</v>
      </c>
      <c r="E5" s="10" t="s">
        <v>2</v>
      </c>
      <c r="F5" s="10" t="s">
        <v>3</v>
      </c>
      <c r="G5" s="10" t="s">
        <v>4</v>
      </c>
      <c r="H5" s="25" t="s">
        <v>68</v>
      </c>
      <c r="I5" s="26" t="s">
        <v>69</v>
      </c>
      <c r="J5" s="10" t="s">
        <v>10</v>
      </c>
      <c r="K5" s="9" t="s">
        <v>11</v>
      </c>
      <c r="L5" s="9" t="s">
        <v>12</v>
      </c>
    </row>
    <row r="6" spans="3:12" ht="15.75" thickBot="1" x14ac:dyDescent="0.3">
      <c r="C6" s="46" t="s">
        <v>5</v>
      </c>
      <c r="D6" s="43" t="s">
        <v>72</v>
      </c>
      <c r="E6" s="43" t="s">
        <v>73</v>
      </c>
      <c r="F6" s="2" t="s">
        <v>74</v>
      </c>
      <c r="G6" s="2" t="s">
        <v>75</v>
      </c>
      <c r="H6" s="2" t="s">
        <v>76</v>
      </c>
      <c r="I6" s="49" t="s">
        <v>77</v>
      </c>
      <c r="J6" s="43">
        <v>120</v>
      </c>
      <c r="K6" s="34"/>
      <c r="L6" s="37">
        <f>J6*K6</f>
        <v>0</v>
      </c>
    </row>
    <row r="7" spans="3:12" ht="26.25" thickBot="1" x14ac:dyDescent="0.3">
      <c r="C7" s="48"/>
      <c r="D7" s="45"/>
      <c r="E7" s="45"/>
      <c r="F7" s="2" t="s">
        <v>78</v>
      </c>
      <c r="G7" s="2" t="s">
        <v>79</v>
      </c>
      <c r="H7" s="2" t="s">
        <v>76</v>
      </c>
      <c r="I7" s="49" t="s">
        <v>80</v>
      </c>
      <c r="J7" s="45"/>
      <c r="K7" s="36"/>
      <c r="L7" s="39"/>
    </row>
    <row r="8" spans="3:12" ht="15.75" thickBot="1" x14ac:dyDescent="0.3">
      <c r="C8" s="46" t="s">
        <v>71</v>
      </c>
      <c r="D8" s="43" t="s">
        <v>72</v>
      </c>
      <c r="E8" s="43" t="s">
        <v>81</v>
      </c>
      <c r="F8" s="2" t="s">
        <v>57</v>
      </c>
      <c r="G8" s="2" t="s">
        <v>58</v>
      </c>
      <c r="H8" s="2" t="s">
        <v>6</v>
      </c>
      <c r="I8" s="2" t="s">
        <v>6</v>
      </c>
      <c r="J8" s="43">
        <v>7</v>
      </c>
      <c r="K8" s="34"/>
      <c r="L8" s="37">
        <f>J8*K8</f>
        <v>0</v>
      </c>
    </row>
    <row r="9" spans="3:12" ht="15.75" thickBot="1" x14ac:dyDescent="0.3">
      <c r="C9" s="47"/>
      <c r="D9" s="44"/>
      <c r="E9" s="44"/>
      <c r="F9" s="2" t="s">
        <v>59</v>
      </c>
      <c r="G9" s="2" t="s">
        <v>60</v>
      </c>
      <c r="H9" s="2" t="s">
        <v>6</v>
      </c>
      <c r="I9" s="2" t="s">
        <v>6</v>
      </c>
      <c r="J9" s="44"/>
      <c r="K9" s="35"/>
      <c r="L9" s="38"/>
    </row>
    <row r="10" spans="3:12" ht="15.75" thickBot="1" x14ac:dyDescent="0.3">
      <c r="C10" s="47"/>
      <c r="D10" s="44"/>
      <c r="E10" s="44"/>
      <c r="F10" s="2" t="s">
        <v>82</v>
      </c>
      <c r="G10" s="2" t="s">
        <v>61</v>
      </c>
      <c r="H10" s="2" t="s">
        <v>6</v>
      </c>
      <c r="I10" s="2" t="s">
        <v>6</v>
      </c>
      <c r="J10" s="44"/>
      <c r="K10" s="35"/>
      <c r="L10" s="38"/>
    </row>
    <row r="11" spans="3:12" ht="15.75" thickBot="1" x14ac:dyDescent="0.3">
      <c r="C11" s="47"/>
      <c r="D11" s="44"/>
      <c r="E11" s="44"/>
      <c r="F11" s="2" t="s">
        <v>83</v>
      </c>
      <c r="G11" s="2" t="s">
        <v>62</v>
      </c>
      <c r="H11" s="2" t="s">
        <v>6</v>
      </c>
      <c r="I11" s="2" t="s">
        <v>6</v>
      </c>
      <c r="J11" s="44"/>
      <c r="K11" s="35"/>
      <c r="L11" s="38"/>
    </row>
    <row r="12" spans="3:12" ht="15.75" thickBot="1" x14ac:dyDescent="0.3">
      <c r="C12" s="47"/>
      <c r="D12" s="44"/>
      <c r="E12" s="44"/>
      <c r="F12" s="2" t="s">
        <v>84</v>
      </c>
      <c r="G12" s="2" t="s">
        <v>63</v>
      </c>
      <c r="H12" s="2" t="s">
        <v>6</v>
      </c>
      <c r="I12" s="2" t="s">
        <v>6</v>
      </c>
      <c r="J12" s="44"/>
      <c r="K12" s="35"/>
      <c r="L12" s="38"/>
    </row>
    <row r="13" spans="3:12" ht="15.75" thickBot="1" x14ac:dyDescent="0.3">
      <c r="C13" s="47"/>
      <c r="D13" s="44"/>
      <c r="E13" s="44"/>
      <c r="F13" s="2" t="s">
        <v>85</v>
      </c>
      <c r="G13" s="2" t="s">
        <v>64</v>
      </c>
      <c r="H13" s="2" t="s">
        <v>6</v>
      </c>
      <c r="I13" s="2" t="s">
        <v>6</v>
      </c>
      <c r="J13" s="44"/>
      <c r="K13" s="35"/>
      <c r="L13" s="38"/>
    </row>
    <row r="14" spans="3:12" ht="15.75" thickBot="1" x14ac:dyDescent="0.3">
      <c r="C14" s="48"/>
      <c r="D14" s="45"/>
      <c r="E14" s="45"/>
      <c r="F14" s="2" t="s">
        <v>86</v>
      </c>
      <c r="G14" s="2" t="s">
        <v>65</v>
      </c>
      <c r="H14" s="2" t="s">
        <v>6</v>
      </c>
      <c r="I14" s="2" t="s">
        <v>6</v>
      </c>
      <c r="J14" s="45"/>
      <c r="K14" s="36"/>
      <c r="L14" s="39"/>
    </row>
    <row r="15" spans="3:12" ht="15.75" thickBot="1" x14ac:dyDescent="0.3">
      <c r="C15" s="46" t="s">
        <v>7</v>
      </c>
      <c r="D15" s="43" t="s">
        <v>72</v>
      </c>
      <c r="E15" s="43" t="s">
        <v>8</v>
      </c>
      <c r="F15" s="2" t="s">
        <v>25</v>
      </c>
      <c r="G15" s="2" t="s">
        <v>26</v>
      </c>
      <c r="H15" s="2" t="s">
        <v>6</v>
      </c>
      <c r="I15" s="2" t="s">
        <v>6</v>
      </c>
      <c r="J15" s="43">
        <v>7</v>
      </c>
      <c r="K15" s="34"/>
      <c r="L15" s="37">
        <f>J15*K15</f>
        <v>0</v>
      </c>
    </row>
    <row r="16" spans="3:12" ht="15.75" thickBot="1" x14ac:dyDescent="0.3">
      <c r="C16" s="47"/>
      <c r="D16" s="44"/>
      <c r="E16" s="44"/>
      <c r="F16" s="2" t="s">
        <v>27</v>
      </c>
      <c r="G16" s="2" t="s">
        <v>28</v>
      </c>
      <c r="H16" s="2" t="s">
        <v>6</v>
      </c>
      <c r="I16" s="2" t="s">
        <v>6</v>
      </c>
      <c r="J16" s="44"/>
      <c r="K16" s="35"/>
      <c r="L16" s="38"/>
    </row>
    <row r="17" spans="3:12" ht="15.75" thickBot="1" x14ac:dyDescent="0.3">
      <c r="C17" s="47"/>
      <c r="D17" s="44"/>
      <c r="E17" s="44"/>
      <c r="F17" s="2" t="s">
        <v>29</v>
      </c>
      <c r="G17" s="2" t="s">
        <v>30</v>
      </c>
      <c r="H17" s="2" t="s">
        <v>6</v>
      </c>
      <c r="I17" s="2" t="s">
        <v>6</v>
      </c>
      <c r="J17" s="44"/>
      <c r="K17" s="35"/>
      <c r="L17" s="38"/>
    </row>
    <row r="18" spans="3:12" ht="15.75" thickBot="1" x14ac:dyDescent="0.3">
      <c r="C18" s="47"/>
      <c r="D18" s="44"/>
      <c r="E18" s="44"/>
      <c r="F18" s="2" t="s">
        <v>31</v>
      </c>
      <c r="G18" s="2" t="s">
        <v>32</v>
      </c>
      <c r="H18" s="2" t="s">
        <v>6</v>
      </c>
      <c r="I18" s="2" t="s">
        <v>6</v>
      </c>
      <c r="J18" s="44"/>
      <c r="K18" s="35"/>
      <c r="L18" s="38"/>
    </row>
    <row r="19" spans="3:12" ht="26.25" thickBot="1" x14ac:dyDescent="0.3">
      <c r="C19" s="47"/>
      <c r="D19" s="44"/>
      <c r="E19" s="44"/>
      <c r="F19" s="2" t="s">
        <v>33</v>
      </c>
      <c r="G19" s="2" t="s">
        <v>34</v>
      </c>
      <c r="H19" s="2" t="s">
        <v>6</v>
      </c>
      <c r="I19" s="2" t="s">
        <v>6</v>
      </c>
      <c r="J19" s="44"/>
      <c r="K19" s="35"/>
      <c r="L19" s="38"/>
    </row>
    <row r="20" spans="3:12" ht="26.25" thickBot="1" x14ac:dyDescent="0.3">
      <c r="C20" s="47"/>
      <c r="D20" s="44"/>
      <c r="E20" s="44"/>
      <c r="F20" s="2" t="s">
        <v>35</v>
      </c>
      <c r="G20" s="2" t="s">
        <v>36</v>
      </c>
      <c r="H20" s="2" t="s">
        <v>6</v>
      </c>
      <c r="I20" s="2" t="s">
        <v>6</v>
      </c>
      <c r="J20" s="44"/>
      <c r="K20" s="35"/>
      <c r="L20" s="38"/>
    </row>
    <row r="21" spans="3:12" ht="39" thickBot="1" x14ac:dyDescent="0.3">
      <c r="C21" s="47"/>
      <c r="D21" s="44"/>
      <c r="E21" s="44"/>
      <c r="F21" s="2" t="s">
        <v>37</v>
      </c>
      <c r="G21" s="2" t="s">
        <v>38</v>
      </c>
      <c r="H21" s="2" t="s">
        <v>6</v>
      </c>
      <c r="I21" s="2" t="s">
        <v>6</v>
      </c>
      <c r="J21" s="44"/>
      <c r="K21" s="35"/>
      <c r="L21" s="38"/>
    </row>
    <row r="22" spans="3:12" ht="51.75" thickBot="1" x14ac:dyDescent="0.3">
      <c r="C22" s="47"/>
      <c r="D22" s="44"/>
      <c r="E22" s="44"/>
      <c r="F22" s="2" t="s">
        <v>39</v>
      </c>
      <c r="G22" s="2" t="s">
        <v>40</v>
      </c>
      <c r="H22" s="2" t="s">
        <v>6</v>
      </c>
      <c r="I22" s="2" t="s">
        <v>6</v>
      </c>
      <c r="J22" s="44"/>
      <c r="K22" s="35"/>
      <c r="L22" s="38"/>
    </row>
    <row r="23" spans="3:12" ht="51.75" thickBot="1" x14ac:dyDescent="0.3">
      <c r="C23" s="47"/>
      <c r="D23" s="44"/>
      <c r="E23" s="44"/>
      <c r="F23" s="2" t="s">
        <v>41</v>
      </c>
      <c r="G23" s="2" t="s">
        <v>42</v>
      </c>
      <c r="H23" s="2" t="s">
        <v>6</v>
      </c>
      <c r="I23" s="2" t="s">
        <v>6</v>
      </c>
      <c r="J23" s="44"/>
      <c r="K23" s="35"/>
      <c r="L23" s="38"/>
    </row>
    <row r="24" spans="3:12" ht="26.25" thickBot="1" x14ac:dyDescent="0.3">
      <c r="C24" s="47"/>
      <c r="D24" s="44"/>
      <c r="E24" s="44"/>
      <c r="F24" s="2" t="s">
        <v>43</v>
      </c>
      <c r="G24" s="2" t="s">
        <v>44</v>
      </c>
      <c r="H24" s="2" t="s">
        <v>6</v>
      </c>
      <c r="I24" s="2" t="s">
        <v>6</v>
      </c>
      <c r="J24" s="44"/>
      <c r="K24" s="35"/>
      <c r="L24" s="38"/>
    </row>
    <row r="25" spans="3:12" ht="15.75" thickBot="1" x14ac:dyDescent="0.3">
      <c r="C25" s="47"/>
      <c r="D25" s="44"/>
      <c r="E25" s="44"/>
      <c r="F25" s="2" t="s">
        <v>45</v>
      </c>
      <c r="G25" s="2" t="s">
        <v>46</v>
      </c>
      <c r="H25" s="2" t="s">
        <v>6</v>
      </c>
      <c r="I25" s="2" t="s">
        <v>6</v>
      </c>
      <c r="J25" s="44"/>
      <c r="K25" s="35"/>
      <c r="L25" s="38"/>
    </row>
    <row r="26" spans="3:12" ht="15.75" thickBot="1" x14ac:dyDescent="0.3">
      <c r="C26" s="47"/>
      <c r="D26" s="44"/>
      <c r="E26" s="44"/>
      <c r="F26" s="2" t="s">
        <v>47</v>
      </c>
      <c r="G26" s="2" t="s">
        <v>48</v>
      </c>
      <c r="H26" s="2" t="s">
        <v>6</v>
      </c>
      <c r="I26" s="2" t="s">
        <v>6</v>
      </c>
      <c r="J26" s="44"/>
      <c r="K26" s="35"/>
      <c r="L26" s="38"/>
    </row>
    <row r="27" spans="3:12" ht="15.75" thickBot="1" x14ac:dyDescent="0.3">
      <c r="C27" s="47"/>
      <c r="D27" s="44"/>
      <c r="E27" s="44"/>
      <c r="F27" s="2" t="s">
        <v>49</v>
      </c>
      <c r="G27" s="2" t="s">
        <v>50</v>
      </c>
      <c r="H27" s="2" t="s">
        <v>6</v>
      </c>
      <c r="I27" s="2" t="s">
        <v>6</v>
      </c>
      <c r="J27" s="44"/>
      <c r="K27" s="35"/>
      <c r="L27" s="38"/>
    </row>
    <row r="28" spans="3:12" ht="15.75" thickBot="1" x14ac:dyDescent="0.3">
      <c r="C28" s="47"/>
      <c r="D28" s="44"/>
      <c r="E28" s="44"/>
      <c r="F28" s="2" t="s">
        <v>51</v>
      </c>
      <c r="G28" s="2" t="s">
        <v>52</v>
      </c>
      <c r="H28" s="2" t="s">
        <v>6</v>
      </c>
      <c r="I28" s="2" t="s">
        <v>6</v>
      </c>
      <c r="J28" s="44"/>
      <c r="K28" s="35"/>
      <c r="L28" s="38"/>
    </row>
    <row r="29" spans="3:12" ht="15.75" thickBot="1" x14ac:dyDescent="0.3">
      <c r="C29" s="47"/>
      <c r="D29" s="44"/>
      <c r="E29" s="44"/>
      <c r="F29" s="2" t="s">
        <v>53</v>
      </c>
      <c r="G29" s="2" t="s">
        <v>54</v>
      </c>
      <c r="H29" s="2" t="s">
        <v>6</v>
      </c>
      <c r="I29" s="2" t="s">
        <v>6</v>
      </c>
      <c r="J29" s="44"/>
      <c r="K29" s="35"/>
      <c r="L29" s="38"/>
    </row>
    <row r="30" spans="3:12" ht="15.75" thickBot="1" x14ac:dyDescent="0.3">
      <c r="C30" s="48"/>
      <c r="D30" s="45"/>
      <c r="E30" s="45"/>
      <c r="F30" s="2" t="s">
        <v>55</v>
      </c>
      <c r="G30" s="2" t="s">
        <v>56</v>
      </c>
      <c r="H30" s="2" t="s">
        <v>6</v>
      </c>
      <c r="I30" s="2" t="s">
        <v>6</v>
      </c>
      <c r="J30" s="45"/>
      <c r="K30" s="36"/>
      <c r="L30" s="39"/>
    </row>
    <row r="31" spans="3:12" ht="90" thickBot="1" x14ac:dyDescent="0.3">
      <c r="C31" s="9" t="s">
        <v>0</v>
      </c>
      <c r="D31" s="9" t="s">
        <v>9</v>
      </c>
      <c r="E31" s="40" t="s">
        <v>19</v>
      </c>
      <c r="F31" s="41"/>
      <c r="G31" s="41"/>
      <c r="H31" s="41"/>
      <c r="I31" s="42"/>
      <c r="J31" s="23" t="s">
        <v>24</v>
      </c>
      <c r="K31" s="9" t="s">
        <v>66</v>
      </c>
      <c r="L31" s="11" t="s">
        <v>12</v>
      </c>
    </row>
    <row r="32" spans="3:12" ht="15.75" thickBot="1" x14ac:dyDescent="0.3">
      <c r="C32" s="1">
        <v>1</v>
      </c>
      <c r="D32" s="12"/>
      <c r="E32" s="27" t="s">
        <v>13</v>
      </c>
      <c r="F32" s="28"/>
      <c r="G32" s="28"/>
      <c r="H32" s="28"/>
      <c r="I32" s="29"/>
      <c r="J32" s="6">
        <v>1</v>
      </c>
      <c r="K32" s="13"/>
      <c r="L32" s="14">
        <f t="shared" ref="L32:L38" si="0">J32*K32</f>
        <v>0</v>
      </c>
    </row>
    <row r="33" spans="3:12" ht="15.75" thickBot="1" x14ac:dyDescent="0.3">
      <c r="C33" s="6">
        <v>2</v>
      </c>
      <c r="D33" s="12"/>
      <c r="E33" s="27" t="s">
        <v>14</v>
      </c>
      <c r="F33" s="28"/>
      <c r="G33" s="28"/>
      <c r="H33" s="28"/>
      <c r="I33" s="29"/>
      <c r="J33" s="1">
        <v>1</v>
      </c>
      <c r="K33" s="15"/>
      <c r="L33" s="14">
        <f t="shared" si="0"/>
        <v>0</v>
      </c>
    </row>
    <row r="34" spans="3:12" ht="15.75" thickBot="1" x14ac:dyDescent="0.3">
      <c r="C34" s="6">
        <v>3</v>
      </c>
      <c r="D34" s="12"/>
      <c r="E34" s="27" t="s">
        <v>15</v>
      </c>
      <c r="F34" s="28"/>
      <c r="G34" s="28"/>
      <c r="H34" s="28"/>
      <c r="I34" s="29"/>
      <c r="J34" s="6">
        <v>1</v>
      </c>
      <c r="K34" s="13"/>
      <c r="L34" s="14">
        <f t="shared" si="0"/>
        <v>0</v>
      </c>
    </row>
    <row r="35" spans="3:12" ht="15.75" thickBot="1" x14ac:dyDescent="0.3">
      <c r="C35" s="1">
        <v>4</v>
      </c>
      <c r="D35" s="12"/>
      <c r="E35" s="27" t="s">
        <v>16</v>
      </c>
      <c r="F35" s="28"/>
      <c r="G35" s="28"/>
      <c r="H35" s="28"/>
      <c r="I35" s="29"/>
      <c r="J35" s="1">
        <v>4</v>
      </c>
      <c r="K35" s="15"/>
      <c r="L35" s="14">
        <f t="shared" si="0"/>
        <v>0</v>
      </c>
    </row>
    <row r="36" spans="3:12" ht="15.75" thickBot="1" x14ac:dyDescent="0.3">
      <c r="C36" s="6">
        <v>5</v>
      </c>
      <c r="D36" s="12"/>
      <c r="E36" s="27" t="s">
        <v>17</v>
      </c>
      <c r="F36" s="28"/>
      <c r="G36" s="28"/>
      <c r="H36" s="28"/>
      <c r="I36" s="29"/>
      <c r="J36" s="6">
        <v>4</v>
      </c>
      <c r="K36" s="13"/>
      <c r="L36" s="14">
        <f t="shared" si="0"/>
        <v>0</v>
      </c>
    </row>
    <row r="37" spans="3:12" ht="15.75" thickBot="1" x14ac:dyDescent="0.3">
      <c r="C37" s="6">
        <v>6</v>
      </c>
      <c r="D37" s="12"/>
      <c r="E37" s="27" t="s">
        <v>18</v>
      </c>
      <c r="F37" s="28"/>
      <c r="G37" s="28"/>
      <c r="H37" s="28"/>
      <c r="I37" s="29"/>
      <c r="J37" s="6">
        <v>1</v>
      </c>
      <c r="K37" s="13"/>
      <c r="L37" s="14">
        <f t="shared" si="0"/>
        <v>0</v>
      </c>
    </row>
    <row r="38" spans="3:12" ht="15.75" thickBot="1" x14ac:dyDescent="0.3">
      <c r="C38" s="3">
        <v>7</v>
      </c>
      <c r="D38" s="16"/>
      <c r="E38" s="30" t="s">
        <v>20</v>
      </c>
      <c r="F38" s="31"/>
      <c r="G38" s="31"/>
      <c r="H38" s="31"/>
      <c r="I38" s="32"/>
      <c r="J38" s="24">
        <v>1</v>
      </c>
      <c r="K38" s="17"/>
      <c r="L38" s="14">
        <f t="shared" si="0"/>
        <v>0</v>
      </c>
    </row>
    <row r="39" spans="3:12" ht="15.75" thickBot="1" x14ac:dyDescent="0.3">
      <c r="C39" s="8"/>
      <c r="D39" s="8"/>
      <c r="E39" s="4"/>
      <c r="I39" s="5" t="s">
        <v>21</v>
      </c>
      <c r="J39" s="7"/>
      <c r="K39" s="18"/>
      <c r="L39" s="19">
        <f>L6+L8+L15+L32+L33+L34+L35+L36+L37+L38</f>
        <v>0</v>
      </c>
    </row>
    <row r="40" spans="3:12" ht="15.75" thickBot="1" x14ac:dyDescent="0.3">
      <c r="C40" s="8"/>
      <c r="D40" s="8"/>
      <c r="E40" s="4"/>
      <c r="I40" s="20" t="s">
        <v>23</v>
      </c>
      <c r="J40" s="7"/>
      <c r="K40" s="21"/>
      <c r="L40" s="14">
        <f>L39*K40</f>
        <v>0</v>
      </c>
    </row>
    <row r="41" spans="3:12" ht="15.75" thickBot="1" x14ac:dyDescent="0.3">
      <c r="C41" s="8"/>
      <c r="D41" s="8"/>
      <c r="E41" s="4"/>
      <c r="I41" s="5" t="s">
        <v>22</v>
      </c>
      <c r="J41" s="7"/>
      <c r="K41" s="18"/>
      <c r="L41" s="22">
        <f>L39+L40</f>
        <v>0</v>
      </c>
    </row>
    <row r="44" spans="3:12" ht="132" customHeight="1" x14ac:dyDescent="0.25">
      <c r="C44" s="33" t="s">
        <v>67</v>
      </c>
      <c r="D44" s="33"/>
      <c r="E44" s="33"/>
      <c r="F44" s="33"/>
      <c r="G44" s="33"/>
      <c r="H44" s="33"/>
      <c r="I44" s="33"/>
      <c r="J44" s="33"/>
      <c r="K44" s="33"/>
      <c r="L44" s="33"/>
    </row>
  </sheetData>
  <mergeCells count="27">
    <mergeCell ref="E37:I37"/>
    <mergeCell ref="E38:I38"/>
    <mergeCell ref="C44:L44"/>
    <mergeCell ref="E32:I32"/>
    <mergeCell ref="E33:I33"/>
    <mergeCell ref="E34:I34"/>
    <mergeCell ref="E35:I35"/>
    <mergeCell ref="E36:I36"/>
    <mergeCell ref="L8:L14"/>
    <mergeCell ref="K8:K14"/>
    <mergeCell ref="L6:L7"/>
    <mergeCell ref="L15:L30"/>
    <mergeCell ref="E31:I31"/>
    <mergeCell ref="C15:C30"/>
    <mergeCell ref="D15:D30"/>
    <mergeCell ref="E15:E30"/>
    <mergeCell ref="J15:J30"/>
    <mergeCell ref="K6:K7"/>
    <mergeCell ref="K15:K30"/>
    <mergeCell ref="C6:C7"/>
    <mergeCell ref="D6:D7"/>
    <mergeCell ref="E6:E7"/>
    <mergeCell ref="J6:J7"/>
    <mergeCell ref="C8:C14"/>
    <mergeCell ref="D8:D14"/>
    <mergeCell ref="E8:E14"/>
    <mergeCell ref="J8:J1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2025-08-27T17:45:46Z</dcterms:created>
  <dcterms:modified xsi:type="dcterms:W3CDTF">2026-07-13T10:45:08Z</dcterms:modified>
</cp:coreProperties>
</file>